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083_DESIERTOS/ANEXOS/"/>
    </mc:Choice>
  </mc:AlternateContent>
  <xr:revisionPtr revIDLastSave="45" documentId="8_{061F349C-DD4C-4A5A-B448-6A97303AD2EC}" xr6:coauthVersionLast="47" xr6:coauthVersionMax="47" xr10:uidLastSave="{FAAFDB29-9D80-4AC1-9EF6-CABC9B3AB000}"/>
  <bookViews>
    <workbookView xWindow="-108" yWindow="-108" windowWidth="23256" windowHeight="12456" xr2:uid="{00000000-000D-0000-FFFF-FFFF00000000}"/>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9" i="1" l="1"/>
  <c r="F10" i="1"/>
  <c r="C10" i="1"/>
  <c r="C9" i="1"/>
  <c r="C8" i="1"/>
  <c r="F8" i="1" l="1"/>
  <c r="F12" i="1"/>
</calcChain>
</file>

<file path=xl/sharedStrings.xml><?xml version="1.0" encoding="utf-8"?>
<sst xmlns="http://schemas.openxmlformats.org/spreadsheetml/2006/main" count="25" uniqueCount="24">
  <si>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</si>
  <si>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</si>
  <si>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</si>
  <si>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</si>
  <si>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</si>
  <si>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</si>
  <si>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</si>
  <si>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</si>
  <si>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</si>
  <si>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</si>
  <si>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4"/>
        <color theme="1"/>
        <rFont val="Calibri"/>
        <family val="2"/>
        <scheme val="minor"/>
      </rPr>
      <t>IMPORTE TOTAL OFERTADO PARA LA DURACIÓN INICIAL DEL CONTRATO (24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</si>
  <si>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t>BOLSA COMPLEMENTARIA</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</si>
  <si>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componentes, las medidas, tipos, presentaciones y/o angulaciones)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</si>
  <si>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</si>
  <si>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Referencia</t>
  </si>
  <si>
    <t>Nombre comercial</t>
  </si>
  <si>
    <t>Precio Ofertado (Sin IVA)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</si>
  <si>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</si>
  <si>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LICT/99/139/2024/0083 Contratación del suministro de material para intervenciones quirúrgicas, material fungible y no fungible con destino los Hospitales de FREMAP, Mutua colaboradora con la Seguridad Social nº 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</si>
  <si>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 xml:space="preserve">PUNCH AÓRTICO O ARTERIOTOMO DESECHABLE 2,7 MM </t>
  </si>
  <si>
    <t xml:space="preserve">PUNCH AÓRTICO O ARTERIOTOMO DESECHABLE 3,5 MM </t>
  </si>
  <si>
    <t>PUNCH AÓRTICO O ARTERIOTOMO DESECHABLE 4,0 MM</t>
  </si>
  <si>
    <r>
      <t xml:space="preserve">ANEXO I. OFERTA ECONÓMICA LOTE 10
</t>
    </r>
    <r>
      <rPr>
        <b/>
        <sz val="12"/>
        <color indexed="9"/>
        <rFont val="GE Inspira"/>
      </rPr>
      <t>(</t>
    </r>
    <r>
      <rPr>
        <b/>
        <u/>
        <sz val="12"/>
        <color indexed="9"/>
        <rFont val="GE Inspira"/>
      </rPr>
      <t>Impuesto/s indirecto/s no incluido/s</t>
    </r>
    <r>
      <rPr>
        <b/>
        <sz val="12"/>
        <color indexed="9"/>
        <rFont val="GE Inspira"/>
      </rPr>
      <t>)</t>
    </r>
  </si>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</sst>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C0A]_-;\-* #,##0.00\ [$€-C0A]_-;_-* &quot;-&quot;??\ [$€-C0A]_-;_-@_-"/>
    <numFmt numFmtId="165" formatCode="#,##0.00\ &quot;€&quot;"/>
  </numFmts>
  <fonts count="26">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i/>
      <sz val="11"/>
      <color theme="1"/>
      <name val="Calibri Light"/>
      <family val="2"/>
      <scheme val="major"/>
    </font>
    <font>
      <b/>
      <sz val="14"/>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0"/>
        <bgColor rgb="FF000000"/>
      </patternFill>
    </fill>
    <fill>
      <patternFill patternType="solid">
        <fgColor theme="5"/>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1">
    <xf numFmtId="0" fontId="0" fillId="0" borderId="0" xfId="0"/>
    <xf numFmtId="0" fontId="6" fillId="0" borderId="0" xfId="0" applyFont="1" applyAlignment="1">
      <alignment horizontal="center"/>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44" fontId="0" fillId="0" borderId="1" xfId="1" applyFont="1" applyBorder="1" applyAlignment="1">
      <alignment horizontal="center" vertical="center" wrapText="1"/>
    </xf>
    <xf numFmtId="44" fontId="0" fillId="4" borderId="5" xfId="1" applyFont="1" applyFill="1" applyBorder="1" applyAlignment="1" applyProtection="1">
      <alignment horizontal="center" vertical="center" wrapText="1"/>
      <protection locked="0"/>
    </xf>
    <xf numFmtId="0" fontId="18" fillId="4" borderId="7" xfId="0" applyFont="1" applyFill="1" applyBorder="1" applyAlignment="1" applyProtection="1">
      <alignment wrapText="1"/>
      <protection locked="0"/>
    </xf>
    <xf numFmtId="0" fontId="0" fillId="0" borderId="0" xfId="0" applyAlignment="1">
      <alignment wrapText="1"/>
    </xf>
    <xf numFmtId="0" fontId="0" fillId="0" borderId="0" xfId="0" applyBorder="1" applyAlignment="1">
      <alignment horizontal="center" vertical="center" wrapText="1"/>
    </xf>
    <xf numFmtId="0" fontId="0" fillId="0" borderId="16" xfId="0" applyBorder="1"/>
    <xf numFmtId="0" fontId="0" fillId="0" borderId="17" xfId="0" applyBorder="1"/>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164" fontId="23" fillId="2" borderId="11" xfId="0" applyNumberFormat="1" applyFont="1" applyFill="1" applyBorder="1" applyAlignment="1">
      <alignment horizontal="center" vertical="center" wrapText="1"/>
    </xf>
    <xf numFmtId="0" fontId="23" fillId="2" borderId="18" xfId="0" applyFont="1" applyFill="1" applyBorder="1" applyAlignment="1" applyProtection="1">
      <alignment horizontal="center" vertical="center" wrapText="1"/>
    </xf>
    <xf numFmtId="0" fontId="23" fillId="2" borderId="19" xfId="0" applyFont="1" applyFill="1" applyBorder="1" applyAlignment="1" applyProtection="1">
      <alignment horizontal="center" vertical="center" wrapText="1"/>
    </xf>
    <xf numFmtId="0" fontId="23" fillId="2" borderId="20" xfId="0" applyFont="1" applyFill="1" applyBorder="1" applyAlignment="1" applyProtection="1">
      <alignment horizontal="center" vertical="center" wrapText="1"/>
    </xf>
    <xf numFmtId="0" fontId="0" fillId="0" borderId="21" xfId="0" applyBorder="1" applyProtection="1">
      <protection locked="0"/>
    </xf>
    <xf numFmtId="0" fontId="0" fillId="0" borderId="5" xfId="0" applyBorder="1" applyProtection="1">
      <protection locked="0"/>
    </xf>
    <xf numFmtId="164" fontId="0" fillId="0" borderId="5" xfId="0" applyNumberFormat="1" applyBorder="1" applyProtection="1">
      <protection locked="0"/>
    </xf>
    <xf numFmtId="0" fontId="0" fillId="0" borderId="4"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0" fillId="0" borderId="22" xfId="0" applyBorder="1" applyProtection="1">
      <protection locked="0"/>
    </xf>
    <xf numFmtId="0" fontId="0" fillId="0" borderId="23" xfId="0" applyBorder="1" applyProtection="1">
      <protection locked="0"/>
    </xf>
    <xf numFmtId="164" fontId="0" fillId="0" borderId="23" xfId="0" applyNumberFormat="1" applyBorder="1" applyProtection="1">
      <protection locked="0"/>
    </xf>
    <xf numFmtId="0" fontId="9" fillId="6" borderId="15" xfId="0" applyFont="1" applyFill="1" applyBorder="1" applyAlignment="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7" borderId="2" xfId="0" applyFont="1" applyFill="1" applyBorder="1" applyAlignment="1">
      <alignment horizontal="center" vertical="center"/>
    </xf>
    <xf numFmtId="0" fontId="22" fillId="7" borderId="3" xfId="0" applyFont="1" applyFill="1" applyBorder="1" applyAlignment="1">
      <alignment horizontal="center" vertical="center"/>
    </xf>
    <xf numFmtId="0" fontId="22" fillId="7" borderId="4" xfId="0" applyFont="1" applyFill="1" applyBorder="1" applyAlignment="1">
      <alignment horizontal="center" vertical="center"/>
    </xf>
    <xf numFmtId="0" fontId="24" fillId="0" borderId="0" xfId="0" applyFont="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65" fontId="25" fillId="5" borderId="7" xfId="1" applyNumberFormat="1" applyFont="1" applyFill="1" applyBorder="1" applyAlignment="1" applyProtection="1">
      <alignment horizontal="center" vertical="center" wrapText="1"/>
    </xf>
  </cellXfs>
  <cellStyles count="2">
    <cellStyle name="Moneda" xfId="1" builtinId="4"/>
    <cellStyle name="Normal" xfId="0" builtinId="0"/>
  </cellStyles>
  <dxfs count="4">
    <dxf>
      <font>
        <b/>
        <i val="0"/>
        <color rgb="FFC00000"/>
      </font>
      <fill>
        <patternFill>
          <bgColor rgb="FFFFFF00"/>
        </patternFill>
      </fill>
    </dxf>
    <dxf>
      <font>
        <b/>
        <i val="0"/>
        <color rgb="FFC0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924983</xdr:colOff>
      <xdr:row>0</xdr:row>
      <xdr:rowOff>406400</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E12C4C16-5240-4F0B-98C8-C8EDFA79AD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9557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
  <sheetViews>
    <sheetView tabSelected="1" zoomScale="80" zoomScaleNormal="80" workbookViewId="0">
      <selection activeCell="H12" sqref="H12"/>
    </sheetView>
  </sheetViews>
  <sheetFormatPr baseColWidth="10" defaultColWidth="11.44140625" defaultRowHeight="14.4"/>
  <cols>
    <col min="1" max="1" width="11.44140625" style="3"/>
    <col min="2" max="2" width="80.33203125" customWidth="1"/>
    <col min="3" max="3" width="17.5546875" bestFit="1" customWidth="1"/>
    <col min="4" max="4" width="16.77734375" customWidth="1"/>
    <col min="5" max="5" width="25.44140625" bestFit="1" customWidth="1"/>
    <col min="6" max="6" width="41.44140625" customWidth="1"/>
    <col min="7" max="7" width="16.5546875" customWidth="1"/>
    <col min="8" max="8" width="23.21875" customWidth="1"/>
    <col min="9" max="9" width="21.44140625" customWidth="1"/>
  </cols>
  <sheetData>
    <row r="1" spans="1:9" ht="36.75" customHeight="1" thickBot="1">
      <c r="B1" s="45" t="s">
        <v>22</v>
      </c>
      <c r="C1" s="46"/>
      <c r="D1" s="46"/>
      <c r="E1" s="46"/>
      <c r="F1" s="47"/>
    </row>
    <row r="2" spans="1:9" ht="17.399999999999999">
      <c r="B2" s="1"/>
      <c r="C2" s="1"/>
      <c r="D2" s="1"/>
      <c r="E2" s="1"/>
      <c r="F2" s="1"/>
    </row>
    <row r="3" spans="1:9" ht="38.25" customHeight="1">
      <c r="B3" s="48" t="s">
        <v>4</v>
      </c>
      <c r="C3" s="48"/>
      <c r="D3" s="48"/>
      <c r="E3" s="48"/>
      <c r="F3" s="48"/>
    </row>
    <row r="4" spans="1:9" ht="18" thickBot="1">
      <c r="B4" s="1"/>
      <c r="C4" s="1"/>
      <c r="D4" s="1"/>
      <c r="E4" s="1"/>
      <c r="F4" s="1"/>
    </row>
    <row r="5" spans="1:9" ht="102.75" customHeight="1" thickBot="1">
      <c r="B5" s="49" t="s">
        <v>18</v>
      </c>
      <c r="C5" s="50"/>
      <c r="D5" s="50"/>
      <c r="E5" s="50"/>
      <c r="F5" s="51"/>
      <c r="H5" s="10"/>
    </row>
    <row r="6" spans="1:9" ht="28.5" customHeight="1" thickBot="1">
      <c r="G6" s="42" t="s">
        <v>7</v>
      </c>
      <c r="H6" s="43"/>
      <c r="I6" s="44"/>
    </row>
    <row r="7" spans="1:9" ht="46.5" customHeight="1" thickBot="1">
      <c r="A7" s="4" t="s">
        <v>5</v>
      </c>
      <c r="B7" s="12" t="s">
        <v>6</v>
      </c>
      <c r="C7" s="13" t="s">
        <v>1</v>
      </c>
      <c r="D7" s="13" t="s">
        <v>2</v>
      </c>
      <c r="E7" s="5" t="s">
        <v>3</v>
      </c>
      <c r="F7" s="6" t="s">
        <v>0</v>
      </c>
      <c r="G7" s="7" t="s">
        <v>7</v>
      </c>
      <c r="H7" s="8" t="s">
        <v>8</v>
      </c>
      <c r="I7" s="9" t="s">
        <v>9</v>
      </c>
    </row>
    <row r="8" spans="1:9" s="19" customFormat="1" ht="35.4" customHeight="1" thickBot="1">
      <c r="A8" s="14">
        <v>1</v>
      </c>
      <c r="B8" s="38" t="s">
        <v>19</v>
      </c>
      <c r="C8" s="15">
        <f>5*2</f>
        <v>10</v>
      </c>
      <c r="D8" s="16">
        <v>65</v>
      </c>
      <c r="E8" s="17"/>
      <c r="F8" s="2" t="str">
        <f>IF(E8&lt;=0,"Error Precio",IF(E8&gt;D8,"Error Precio",E8*C8))</f>
        <v>Error Precio</v>
      </c>
      <c r="G8" s="18"/>
      <c r="H8" s="18"/>
      <c r="I8" s="18"/>
    </row>
    <row r="9" spans="1:9" s="19" customFormat="1" ht="35.4" customHeight="1" thickBot="1">
      <c r="A9" s="14">
        <v>2</v>
      </c>
      <c r="B9" s="38" t="s">
        <v>20</v>
      </c>
      <c r="C9" s="15">
        <f>5*2</f>
        <v>10</v>
      </c>
      <c r="D9" s="16">
        <v>65</v>
      </c>
      <c r="E9" s="17"/>
      <c r="F9" s="2" t="str">
        <f t="shared" ref="F9:F10" si="0">IF(E9&lt;=0,"Error Precio",IF(E9&gt;D9,"Error Precio",E9*C9))</f>
        <v>Error Precio</v>
      </c>
      <c r="G9" s="18"/>
      <c r="H9" s="18"/>
      <c r="I9" s="18"/>
    </row>
    <row r="10" spans="1:9" s="19" customFormat="1" ht="35.4" customHeight="1" thickBot="1">
      <c r="A10" s="15">
        <v>3</v>
      </c>
      <c r="B10" s="38" t="s">
        <v>21</v>
      </c>
      <c r="C10" s="15">
        <f>5*2</f>
        <v>10</v>
      </c>
      <c r="D10" s="16">
        <v>65</v>
      </c>
      <c r="E10" s="17"/>
      <c r="F10" s="2" t="str">
        <f t="shared" si="0"/>
        <v>Error Precio</v>
      </c>
      <c r="G10" s="18"/>
      <c r="H10" s="18"/>
      <c r="I10" s="18"/>
    </row>
    <row r="11" spans="1:9" s="19" customFormat="1" ht="35.4" customHeight="1" thickBot="1">
      <c r="A11" s="20"/>
      <c r="B11" s="53" t="s">
        <v>11</v>
      </c>
      <c r="C11" s="54"/>
      <c r="D11" s="54"/>
      <c r="E11" s="55"/>
      <c r="F11" s="2">
        <f>0.25*((D8*C8)+(C9*D9)+(C10*D10))</f>
        <v>487.5</v>
      </c>
      <c r="G11"/>
      <c r="H11"/>
      <c r="I11"/>
    </row>
    <row r="12" spans="1:9" ht="95.4" customHeight="1" thickBot="1">
      <c r="B12" s="52" t="s">
        <v>10</v>
      </c>
      <c r="C12" s="52"/>
      <c r="D12" s="52"/>
      <c r="E12" s="52"/>
      <c r="F12" s="60" t="str">
        <f>+IF(COUNTIF(F8:F10,"Error Precio"),"Oferta Incompleta. Algún Precio por encima del Precio Máximo o menor/igual que cero.",SUM(F8:F11))</f>
        <v>Oferta Incompleta. Algún Precio por encima del Precio Máximo o menor/igual que cero.</v>
      </c>
      <c r="G12" s="11"/>
    </row>
    <row r="14" spans="1:9" ht="83.25" customHeight="1">
      <c r="B14" s="39" t="s">
        <v>17</v>
      </c>
      <c r="C14" s="40"/>
      <c r="D14" s="40"/>
      <c r="E14" s="40"/>
      <c r="F14" s="41"/>
    </row>
    <row r="15" spans="1:9" ht="52.8" customHeight="1">
      <c r="B15" s="57" t="s">
        <v>23</v>
      </c>
      <c r="C15" s="58"/>
      <c r="D15" s="58"/>
      <c r="E15" s="58"/>
      <c r="F15" s="59"/>
    </row>
  </sheetData>
  <sheetProtection algorithmName="SHA-512" hashValue="kMB1ttdmaNOkC94oBmlKcXrgeEJKdnDnhH5C50BCvDpdU5YMVJEVOfeC5rvGvmw1nkW6U+DaQ4/Xcy3PyOs3Rw==" saltValue="qLHAbLD2CFxdHSRiZNQmoA==" spinCount="100000" sheet="1" objects="1" scenarios="1"/>
  <mergeCells count="8">
    <mergeCell ref="B15:F15"/>
    <mergeCell ref="B14:F14"/>
    <mergeCell ref="G6:I6"/>
    <mergeCell ref="B1:F1"/>
    <mergeCell ref="B3:F3"/>
    <mergeCell ref="B5:F5"/>
    <mergeCell ref="B12:E12"/>
    <mergeCell ref="B11:E11"/>
  </mergeCells>
  <conditionalFormatting sqref="F8:F11">
    <cfRule type="containsText" dxfId="3" priority="7" operator="containsText" text="Error Precio">
      <formula>NOT(ISERROR(SEARCH("Error Precio",F8)))</formula>
    </cfRule>
  </conditionalFormatting>
  <conditionalFormatting sqref="F12">
    <cfRule type="containsText" dxfId="1" priority="1" operator="containsText" text="ERROR">
      <formula>NOT(ISERROR(SEARCH("ERROR",F12)))</formula>
    </cfRule>
    <cfRule type="containsText" dxfId="0" priority="2" operator="containsText" text="OFERTA INCOMPLETA">
      <formula>NOT(ISERROR(SEARCH("OFERTA INCOMPLETA",F12)))</formula>
    </cfRule>
  </conditionalFormatting>
  <dataValidations count="1">
    <dataValidation type="custom" allowBlank="1" showInputMessage="1" showErrorMessage="1" errorTitle="ERROR EN SU PROPUESTA." error="SOLO DEBERÁ INCLUIR DOS DECIMALES Y EL PRECIO DEBERÁ SER MAYOR A 0." sqref="E8:E10" xr:uid="{FB88FB0E-5CD2-4D19-8C5B-EF3946CD4468}">
      <formula1>IF(E8&gt;0.01,E8*100=INT(E8*100),"ERROR")</formula1>
    </dataValidation>
  </dataValidations>
  <pageMargins left="0.25" right="0.25" top="0.75" bottom="0.75" header="0.3" footer="0.3"/>
  <pageSetup paperSize="9" scale="8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7D163-7B90-4E6E-B905-DCB967A7F796}">
  <dimension ref="A1:F202"/>
  <sheetViews>
    <sheetView workbookViewId="0">
      <selection activeCell="B1" sqref="B1:F1"/>
    </sheetView>
  </sheetViews>
  <sheetFormatPr baseColWidth="10" defaultRowHeight="14.4"/>
  <cols>
    <col min="2" max="2" width="38.77734375" customWidth="1"/>
    <col min="3" max="3" width="39.44140625" customWidth="1"/>
    <col min="4" max="5" width="27" customWidth="1"/>
    <col min="6" max="6" width="40.33203125" customWidth="1"/>
  </cols>
  <sheetData>
    <row r="1" spans="1:6" ht="128.25" customHeight="1" thickBot="1">
      <c r="A1" s="21"/>
      <c r="B1" s="56" t="s">
        <v>12</v>
      </c>
      <c r="C1" s="56"/>
      <c r="D1" s="56"/>
      <c r="E1" s="56"/>
      <c r="F1" s="56"/>
    </row>
    <row r="2" spans="1:6" ht="15" thickBot="1">
      <c r="A2" s="22"/>
      <c r="C2" s="23" t="s">
        <v>13</v>
      </c>
      <c r="D2" s="24" t="s">
        <v>14</v>
      </c>
      <c r="E2" s="24" t="s">
        <v>15</v>
      </c>
      <c r="F2" s="25" t="s">
        <v>16</v>
      </c>
    </row>
    <row r="3" spans="1:6">
      <c r="B3" s="26">
        <v>1</v>
      </c>
      <c r="C3" s="29"/>
      <c r="D3" s="30"/>
      <c r="E3" s="30"/>
      <c r="F3" s="31"/>
    </row>
    <row r="4" spans="1:6">
      <c r="B4" s="27">
        <v>2</v>
      </c>
      <c r="C4" s="32"/>
      <c r="D4" s="33"/>
      <c r="E4" s="33"/>
      <c r="F4" s="34"/>
    </row>
    <row r="5" spans="1:6">
      <c r="B5" s="27">
        <v>3</v>
      </c>
      <c r="C5" s="32"/>
      <c r="D5" s="33"/>
      <c r="E5" s="33"/>
      <c r="F5" s="34"/>
    </row>
    <row r="6" spans="1:6">
      <c r="B6" s="27">
        <v>4</v>
      </c>
      <c r="C6" s="32"/>
      <c r="D6" s="33"/>
      <c r="E6" s="33"/>
      <c r="F6" s="34"/>
    </row>
    <row r="7" spans="1:6">
      <c r="B7" s="27">
        <v>5</v>
      </c>
      <c r="C7" s="32"/>
      <c r="D7" s="33"/>
      <c r="E7" s="33"/>
      <c r="F7" s="34"/>
    </row>
    <row r="8" spans="1:6">
      <c r="B8" s="27">
        <v>6</v>
      </c>
      <c r="C8" s="32"/>
      <c r="D8" s="33"/>
      <c r="E8" s="33"/>
      <c r="F8" s="34"/>
    </row>
    <row r="9" spans="1:6">
      <c r="B9" s="27">
        <v>7</v>
      </c>
      <c r="C9" s="32"/>
      <c r="D9" s="33"/>
      <c r="E9" s="33"/>
      <c r="F9" s="34"/>
    </row>
    <row r="10" spans="1:6">
      <c r="B10" s="27">
        <v>8</v>
      </c>
      <c r="C10" s="32"/>
      <c r="D10" s="33"/>
      <c r="E10" s="33"/>
      <c r="F10" s="34"/>
    </row>
    <row r="11" spans="1:6">
      <c r="B11" s="27">
        <v>9</v>
      </c>
      <c r="C11" s="32"/>
      <c r="D11" s="33"/>
      <c r="E11" s="33"/>
      <c r="F11" s="34"/>
    </row>
    <row r="12" spans="1:6">
      <c r="B12" s="27">
        <v>10</v>
      </c>
      <c r="C12" s="32"/>
      <c r="D12" s="33"/>
      <c r="E12" s="33"/>
      <c r="F12" s="34"/>
    </row>
    <row r="13" spans="1:6">
      <c r="B13" s="27">
        <v>11</v>
      </c>
      <c r="C13" s="32"/>
      <c r="D13" s="33"/>
      <c r="E13" s="33"/>
      <c r="F13" s="34"/>
    </row>
    <row r="14" spans="1:6">
      <c r="B14" s="27">
        <v>12</v>
      </c>
      <c r="C14" s="32"/>
      <c r="D14" s="33"/>
      <c r="E14" s="33"/>
      <c r="F14" s="34"/>
    </row>
    <row r="15" spans="1:6">
      <c r="B15" s="27">
        <v>13</v>
      </c>
      <c r="C15" s="32"/>
      <c r="D15" s="33"/>
      <c r="E15" s="33"/>
      <c r="F15" s="34"/>
    </row>
    <row r="16" spans="1:6">
      <c r="B16" s="27">
        <v>14</v>
      </c>
      <c r="C16" s="32"/>
      <c r="D16" s="33"/>
      <c r="E16" s="33"/>
      <c r="F16" s="34"/>
    </row>
    <row r="17" spans="2:6">
      <c r="B17" s="27">
        <v>15</v>
      </c>
      <c r="C17" s="32"/>
      <c r="D17" s="33"/>
      <c r="E17" s="33"/>
      <c r="F17" s="34"/>
    </row>
    <row r="18" spans="2:6">
      <c r="B18" s="27">
        <v>16</v>
      </c>
      <c r="C18" s="32"/>
      <c r="D18" s="33"/>
      <c r="E18" s="33"/>
      <c r="F18" s="34"/>
    </row>
    <row r="19" spans="2:6">
      <c r="B19" s="27">
        <v>17</v>
      </c>
      <c r="C19" s="32"/>
      <c r="D19" s="33"/>
      <c r="E19" s="33"/>
      <c r="F19" s="34"/>
    </row>
    <row r="20" spans="2:6">
      <c r="B20" s="27">
        <v>18</v>
      </c>
      <c r="C20" s="32"/>
      <c r="D20" s="33"/>
      <c r="E20" s="33"/>
      <c r="F20" s="34"/>
    </row>
    <row r="21" spans="2:6">
      <c r="B21" s="27">
        <v>19</v>
      </c>
      <c r="C21" s="32"/>
      <c r="D21" s="33"/>
      <c r="E21" s="33"/>
      <c r="F21" s="34"/>
    </row>
    <row r="22" spans="2:6">
      <c r="B22" s="27">
        <v>20</v>
      </c>
      <c r="C22" s="32"/>
      <c r="D22" s="33"/>
      <c r="E22" s="33"/>
      <c r="F22" s="34"/>
    </row>
    <row r="23" spans="2:6">
      <c r="B23" s="27">
        <v>21</v>
      </c>
      <c r="C23" s="32"/>
      <c r="D23" s="33"/>
      <c r="E23" s="33"/>
      <c r="F23" s="34"/>
    </row>
    <row r="24" spans="2:6">
      <c r="B24" s="27">
        <v>22</v>
      </c>
      <c r="C24" s="32"/>
      <c r="D24" s="33"/>
      <c r="E24" s="33"/>
      <c r="F24" s="34"/>
    </row>
    <row r="25" spans="2:6">
      <c r="B25" s="27">
        <v>23</v>
      </c>
      <c r="C25" s="32"/>
      <c r="D25" s="33"/>
      <c r="E25" s="33"/>
      <c r="F25" s="34"/>
    </row>
    <row r="26" spans="2:6">
      <c r="B26" s="27">
        <v>24</v>
      </c>
      <c r="C26" s="32"/>
      <c r="D26" s="33"/>
      <c r="E26" s="33"/>
      <c r="F26" s="34"/>
    </row>
    <row r="27" spans="2:6">
      <c r="B27" s="27">
        <v>25</v>
      </c>
      <c r="C27" s="32"/>
      <c r="D27" s="33"/>
      <c r="E27" s="33"/>
      <c r="F27" s="34"/>
    </row>
    <row r="28" spans="2:6">
      <c r="B28" s="27">
        <v>26</v>
      </c>
      <c r="C28" s="32"/>
      <c r="D28" s="33"/>
      <c r="E28" s="33"/>
      <c r="F28" s="34"/>
    </row>
    <row r="29" spans="2:6">
      <c r="B29" s="27">
        <v>27</v>
      </c>
      <c r="C29" s="32"/>
      <c r="D29" s="33"/>
      <c r="E29" s="33"/>
      <c r="F29" s="34"/>
    </row>
    <row r="30" spans="2:6">
      <c r="B30" s="27">
        <v>28</v>
      </c>
      <c r="C30" s="32"/>
      <c r="D30" s="33"/>
      <c r="E30" s="33"/>
      <c r="F30" s="34"/>
    </row>
    <row r="31" spans="2:6">
      <c r="B31" s="27">
        <v>29</v>
      </c>
      <c r="C31" s="32"/>
      <c r="D31" s="33"/>
      <c r="E31" s="33"/>
      <c r="F31" s="34"/>
    </row>
    <row r="32" spans="2:6">
      <c r="B32" s="27">
        <v>30</v>
      </c>
      <c r="C32" s="32"/>
      <c r="D32" s="33"/>
      <c r="E32" s="33"/>
      <c r="F32" s="34"/>
    </row>
    <row r="33" spans="2:6">
      <c r="B33" s="27">
        <v>31</v>
      </c>
      <c r="C33" s="32"/>
      <c r="D33" s="33"/>
      <c r="E33" s="33"/>
      <c r="F33" s="34"/>
    </row>
    <row r="34" spans="2:6">
      <c r="B34" s="27">
        <v>32</v>
      </c>
      <c r="C34" s="32"/>
      <c r="D34" s="33"/>
      <c r="E34" s="33"/>
      <c r="F34" s="34"/>
    </row>
    <row r="35" spans="2:6">
      <c r="B35" s="27">
        <v>33</v>
      </c>
      <c r="C35" s="32"/>
      <c r="D35" s="33"/>
      <c r="E35" s="33"/>
      <c r="F35" s="34"/>
    </row>
    <row r="36" spans="2:6">
      <c r="B36" s="27">
        <v>34</v>
      </c>
      <c r="C36" s="32"/>
      <c r="D36" s="33"/>
      <c r="E36" s="33"/>
      <c r="F36" s="34"/>
    </row>
    <row r="37" spans="2:6">
      <c r="B37" s="27">
        <v>35</v>
      </c>
      <c r="C37" s="32"/>
      <c r="D37" s="33"/>
      <c r="E37" s="33"/>
      <c r="F37" s="34"/>
    </row>
    <row r="38" spans="2:6">
      <c r="B38" s="27">
        <v>36</v>
      </c>
      <c r="C38" s="32"/>
      <c r="D38" s="33"/>
      <c r="E38" s="33"/>
      <c r="F38" s="34"/>
    </row>
    <row r="39" spans="2:6">
      <c r="B39" s="27">
        <v>37</v>
      </c>
      <c r="C39" s="32"/>
      <c r="D39" s="33"/>
      <c r="E39" s="33"/>
      <c r="F39" s="34"/>
    </row>
    <row r="40" spans="2:6">
      <c r="B40" s="27">
        <v>38</v>
      </c>
      <c r="C40" s="32"/>
      <c r="D40" s="33"/>
      <c r="E40" s="33"/>
      <c r="F40" s="34"/>
    </row>
    <row r="41" spans="2:6">
      <c r="B41" s="27">
        <v>39</v>
      </c>
      <c r="C41" s="32"/>
      <c r="D41" s="33"/>
      <c r="E41" s="33"/>
      <c r="F41" s="34"/>
    </row>
    <row r="42" spans="2:6">
      <c r="B42" s="27">
        <v>40</v>
      </c>
      <c r="C42" s="32"/>
      <c r="D42" s="33"/>
      <c r="E42" s="33"/>
      <c r="F42" s="34"/>
    </row>
    <row r="43" spans="2:6">
      <c r="B43" s="27">
        <v>41</v>
      </c>
      <c r="C43" s="32"/>
      <c r="D43" s="33"/>
      <c r="E43" s="33"/>
      <c r="F43" s="34"/>
    </row>
    <row r="44" spans="2:6">
      <c r="B44" s="27">
        <v>42</v>
      </c>
      <c r="C44" s="32"/>
      <c r="D44" s="33"/>
      <c r="E44" s="33"/>
      <c r="F44" s="34"/>
    </row>
    <row r="45" spans="2:6">
      <c r="B45" s="27">
        <v>43</v>
      </c>
      <c r="C45" s="32"/>
      <c r="D45" s="33"/>
      <c r="E45" s="33"/>
      <c r="F45" s="34"/>
    </row>
    <row r="46" spans="2:6">
      <c r="B46" s="27">
        <v>44</v>
      </c>
      <c r="C46" s="32"/>
      <c r="D46" s="33"/>
      <c r="E46" s="33"/>
      <c r="F46" s="34"/>
    </row>
    <row r="47" spans="2:6">
      <c r="B47" s="27">
        <v>45</v>
      </c>
      <c r="C47" s="32"/>
      <c r="D47" s="33"/>
      <c r="E47" s="33"/>
      <c r="F47" s="34"/>
    </row>
    <row r="48" spans="2:6">
      <c r="B48" s="27">
        <v>46</v>
      </c>
      <c r="C48" s="32"/>
      <c r="D48" s="33"/>
      <c r="E48" s="33"/>
      <c r="F48" s="34"/>
    </row>
    <row r="49" spans="2:6">
      <c r="B49" s="27">
        <v>47</v>
      </c>
      <c r="C49" s="32"/>
      <c r="D49" s="33"/>
      <c r="E49" s="33"/>
      <c r="F49" s="34"/>
    </row>
    <row r="50" spans="2:6">
      <c r="B50" s="27">
        <v>48</v>
      </c>
      <c r="C50" s="32"/>
      <c r="D50" s="33"/>
      <c r="E50" s="33"/>
      <c r="F50" s="34"/>
    </row>
    <row r="51" spans="2:6">
      <c r="B51" s="27">
        <v>49</v>
      </c>
      <c r="C51" s="32"/>
      <c r="D51" s="33"/>
      <c r="E51" s="33"/>
      <c r="F51" s="34"/>
    </row>
    <row r="52" spans="2:6">
      <c r="B52" s="27">
        <v>50</v>
      </c>
      <c r="C52" s="32"/>
      <c r="D52" s="33"/>
      <c r="E52" s="33"/>
      <c r="F52" s="34"/>
    </row>
    <row r="53" spans="2:6">
      <c r="B53" s="27">
        <v>51</v>
      </c>
      <c r="C53" s="32"/>
      <c r="D53" s="33"/>
      <c r="E53" s="33"/>
      <c r="F53" s="34"/>
    </row>
    <row r="54" spans="2:6">
      <c r="B54" s="27">
        <v>52</v>
      </c>
      <c r="C54" s="32"/>
      <c r="D54" s="33"/>
      <c r="E54" s="33"/>
      <c r="F54" s="34"/>
    </row>
    <row r="55" spans="2:6">
      <c r="B55" s="27">
        <v>53</v>
      </c>
      <c r="C55" s="32"/>
      <c r="D55" s="33"/>
      <c r="E55" s="33"/>
      <c r="F55" s="34"/>
    </row>
    <row r="56" spans="2:6">
      <c r="B56" s="27">
        <v>54</v>
      </c>
      <c r="C56" s="32"/>
      <c r="D56" s="33"/>
      <c r="E56" s="33"/>
      <c r="F56" s="34"/>
    </row>
    <row r="57" spans="2:6">
      <c r="B57" s="27">
        <v>55</v>
      </c>
      <c r="C57" s="32"/>
      <c r="D57" s="33"/>
      <c r="E57" s="33"/>
      <c r="F57" s="34"/>
    </row>
    <row r="58" spans="2:6">
      <c r="B58" s="27">
        <v>56</v>
      </c>
      <c r="C58" s="32"/>
      <c r="D58" s="33"/>
      <c r="E58" s="33"/>
      <c r="F58" s="34"/>
    </row>
    <row r="59" spans="2:6">
      <c r="B59" s="27">
        <v>57</v>
      </c>
      <c r="C59" s="32"/>
      <c r="D59" s="33"/>
      <c r="E59" s="33"/>
      <c r="F59" s="34"/>
    </row>
    <row r="60" spans="2:6">
      <c r="B60" s="27">
        <v>58</v>
      </c>
      <c r="C60" s="32"/>
      <c r="D60" s="33"/>
      <c r="E60" s="33"/>
      <c r="F60" s="34"/>
    </row>
    <row r="61" spans="2:6">
      <c r="B61" s="27">
        <v>59</v>
      </c>
      <c r="C61" s="32"/>
      <c r="D61" s="33"/>
      <c r="E61" s="33"/>
      <c r="F61" s="34"/>
    </row>
    <row r="62" spans="2:6">
      <c r="B62" s="27">
        <v>60</v>
      </c>
      <c r="C62" s="32"/>
      <c r="D62" s="33"/>
      <c r="E62" s="33"/>
      <c r="F62" s="34"/>
    </row>
    <row r="63" spans="2:6">
      <c r="B63" s="27">
        <v>61</v>
      </c>
      <c r="C63" s="32"/>
      <c r="D63" s="33"/>
      <c r="E63" s="33"/>
      <c r="F63" s="34"/>
    </row>
    <row r="64" spans="2:6">
      <c r="B64" s="27">
        <v>62</v>
      </c>
      <c r="C64" s="32"/>
      <c r="D64" s="33"/>
      <c r="E64" s="33"/>
      <c r="F64" s="34"/>
    </row>
    <row r="65" spans="2:6">
      <c r="B65" s="27">
        <v>63</v>
      </c>
      <c r="C65" s="32"/>
      <c r="D65" s="33"/>
      <c r="E65" s="33"/>
      <c r="F65" s="34"/>
    </row>
    <row r="66" spans="2:6">
      <c r="B66" s="27">
        <v>64</v>
      </c>
      <c r="C66" s="32"/>
      <c r="D66" s="33"/>
      <c r="E66" s="33"/>
      <c r="F66" s="34"/>
    </row>
    <row r="67" spans="2:6">
      <c r="B67" s="27">
        <v>65</v>
      </c>
      <c r="C67" s="32"/>
      <c r="D67" s="33"/>
      <c r="E67" s="33"/>
      <c r="F67" s="34"/>
    </row>
    <row r="68" spans="2:6">
      <c r="B68" s="27">
        <v>66</v>
      </c>
      <c r="C68" s="32"/>
      <c r="D68" s="33"/>
      <c r="E68" s="33"/>
      <c r="F68" s="34"/>
    </row>
    <row r="69" spans="2:6">
      <c r="B69" s="27">
        <v>67</v>
      </c>
      <c r="C69" s="32"/>
      <c r="D69" s="33"/>
      <c r="E69" s="33"/>
      <c r="F69" s="34"/>
    </row>
    <row r="70" spans="2:6">
      <c r="B70" s="27">
        <v>68</v>
      </c>
      <c r="C70" s="32"/>
      <c r="D70" s="33"/>
      <c r="E70" s="33"/>
      <c r="F70" s="34"/>
    </row>
    <row r="71" spans="2:6">
      <c r="B71" s="27">
        <v>69</v>
      </c>
      <c r="C71" s="32"/>
      <c r="D71" s="33"/>
      <c r="E71" s="33"/>
      <c r="F71" s="34"/>
    </row>
    <row r="72" spans="2:6">
      <c r="B72" s="27">
        <v>70</v>
      </c>
      <c r="C72" s="32"/>
      <c r="D72" s="33"/>
      <c r="E72" s="33"/>
      <c r="F72" s="34"/>
    </row>
    <row r="73" spans="2:6">
      <c r="B73" s="27">
        <v>71</v>
      </c>
      <c r="C73" s="32"/>
      <c r="D73" s="33"/>
      <c r="E73" s="33"/>
      <c r="F73" s="34"/>
    </row>
    <row r="74" spans="2:6">
      <c r="B74" s="27">
        <v>72</v>
      </c>
      <c r="C74" s="32"/>
      <c r="D74" s="33"/>
      <c r="E74" s="33"/>
      <c r="F74" s="34"/>
    </row>
    <row r="75" spans="2:6">
      <c r="B75" s="27">
        <v>73</v>
      </c>
      <c r="C75" s="32"/>
      <c r="D75" s="33"/>
      <c r="E75" s="33"/>
      <c r="F75" s="34"/>
    </row>
    <row r="76" spans="2:6">
      <c r="B76" s="27">
        <v>74</v>
      </c>
      <c r="C76" s="32"/>
      <c r="D76" s="33"/>
      <c r="E76" s="33"/>
      <c r="F76" s="34"/>
    </row>
    <row r="77" spans="2:6">
      <c r="B77" s="27">
        <v>75</v>
      </c>
      <c r="C77" s="32"/>
      <c r="D77" s="33"/>
      <c r="E77" s="33"/>
      <c r="F77" s="34"/>
    </row>
    <row r="78" spans="2:6">
      <c r="B78" s="27">
        <v>76</v>
      </c>
      <c r="C78" s="32"/>
      <c r="D78" s="33"/>
      <c r="E78" s="33"/>
      <c r="F78" s="34"/>
    </row>
    <row r="79" spans="2:6">
      <c r="B79" s="27">
        <v>77</v>
      </c>
      <c r="C79" s="32"/>
      <c r="D79" s="33"/>
      <c r="E79" s="33"/>
      <c r="F79" s="34"/>
    </row>
    <row r="80" spans="2:6">
      <c r="B80" s="27">
        <v>78</v>
      </c>
      <c r="C80" s="32"/>
      <c r="D80" s="33"/>
      <c r="E80" s="33"/>
      <c r="F80" s="34"/>
    </row>
    <row r="81" spans="2:6">
      <c r="B81" s="27">
        <v>79</v>
      </c>
      <c r="C81" s="32"/>
      <c r="D81" s="33"/>
      <c r="E81" s="33"/>
      <c r="F81" s="34"/>
    </row>
    <row r="82" spans="2:6">
      <c r="B82" s="27">
        <v>80</v>
      </c>
      <c r="C82" s="32"/>
      <c r="D82" s="33"/>
      <c r="E82" s="33"/>
      <c r="F82" s="34"/>
    </row>
    <row r="83" spans="2:6">
      <c r="B83" s="27">
        <v>81</v>
      </c>
      <c r="C83" s="32"/>
      <c r="D83" s="33"/>
      <c r="E83" s="33"/>
      <c r="F83" s="34"/>
    </row>
    <row r="84" spans="2:6">
      <c r="B84" s="27">
        <v>82</v>
      </c>
      <c r="C84" s="32"/>
      <c r="D84" s="33"/>
      <c r="E84" s="33"/>
      <c r="F84" s="34"/>
    </row>
    <row r="85" spans="2:6">
      <c r="B85" s="27">
        <v>83</v>
      </c>
      <c r="C85" s="32"/>
      <c r="D85" s="33"/>
      <c r="E85" s="33"/>
      <c r="F85" s="34"/>
    </row>
    <row r="86" spans="2:6">
      <c r="B86" s="27">
        <v>84</v>
      </c>
      <c r="C86" s="32"/>
      <c r="D86" s="33"/>
      <c r="E86" s="33"/>
      <c r="F86" s="34"/>
    </row>
    <row r="87" spans="2:6">
      <c r="B87" s="27">
        <v>85</v>
      </c>
      <c r="C87" s="32"/>
      <c r="D87" s="33"/>
      <c r="E87" s="33"/>
      <c r="F87" s="34"/>
    </row>
    <row r="88" spans="2:6">
      <c r="B88" s="27">
        <v>86</v>
      </c>
      <c r="C88" s="32"/>
      <c r="D88" s="33"/>
      <c r="E88" s="33"/>
      <c r="F88" s="34"/>
    </row>
    <row r="89" spans="2:6">
      <c r="B89" s="27">
        <v>87</v>
      </c>
      <c r="C89" s="32"/>
      <c r="D89" s="33"/>
      <c r="E89" s="33"/>
      <c r="F89" s="34"/>
    </row>
    <row r="90" spans="2:6">
      <c r="B90" s="27">
        <v>88</v>
      </c>
      <c r="C90" s="32"/>
      <c r="D90" s="33"/>
      <c r="E90" s="33"/>
      <c r="F90" s="34"/>
    </row>
    <row r="91" spans="2:6">
      <c r="B91" s="27">
        <v>89</v>
      </c>
      <c r="C91" s="32"/>
      <c r="D91" s="33"/>
      <c r="E91" s="33"/>
      <c r="F91" s="34"/>
    </row>
    <row r="92" spans="2:6">
      <c r="B92" s="27">
        <v>90</v>
      </c>
      <c r="C92" s="32"/>
      <c r="D92" s="33"/>
      <c r="E92" s="33"/>
      <c r="F92" s="34"/>
    </row>
    <row r="93" spans="2:6">
      <c r="B93" s="27">
        <v>91</v>
      </c>
      <c r="C93" s="32"/>
      <c r="D93" s="33"/>
      <c r="E93" s="33"/>
      <c r="F93" s="34"/>
    </row>
    <row r="94" spans="2:6">
      <c r="B94" s="27">
        <v>92</v>
      </c>
      <c r="C94" s="32"/>
      <c r="D94" s="33"/>
      <c r="E94" s="33"/>
      <c r="F94" s="34"/>
    </row>
    <row r="95" spans="2:6">
      <c r="B95" s="27">
        <v>93</v>
      </c>
      <c r="C95" s="32"/>
      <c r="D95" s="33"/>
      <c r="E95" s="33"/>
      <c r="F95" s="34"/>
    </row>
    <row r="96" spans="2:6">
      <c r="B96" s="27">
        <v>94</v>
      </c>
      <c r="C96" s="32"/>
      <c r="D96" s="33"/>
      <c r="E96" s="33"/>
      <c r="F96" s="34"/>
    </row>
    <row r="97" spans="2:6">
      <c r="B97" s="27">
        <v>95</v>
      </c>
      <c r="C97" s="32"/>
      <c r="D97" s="33"/>
      <c r="E97" s="33"/>
      <c r="F97" s="34"/>
    </row>
    <row r="98" spans="2:6">
      <c r="B98" s="27">
        <v>96</v>
      </c>
      <c r="C98" s="32"/>
      <c r="D98" s="33"/>
      <c r="E98" s="33"/>
      <c r="F98" s="34"/>
    </row>
    <row r="99" spans="2:6">
      <c r="B99" s="27">
        <v>97</v>
      </c>
      <c r="C99" s="32"/>
      <c r="D99" s="33"/>
      <c r="E99" s="33"/>
      <c r="F99" s="34"/>
    </row>
    <row r="100" spans="2:6">
      <c r="B100" s="27">
        <v>98</v>
      </c>
      <c r="C100" s="32"/>
      <c r="D100" s="33"/>
      <c r="E100" s="33"/>
      <c r="F100" s="34"/>
    </row>
    <row r="101" spans="2:6">
      <c r="B101" s="27">
        <v>99</v>
      </c>
      <c r="C101" s="32"/>
      <c r="D101" s="33"/>
      <c r="E101" s="33"/>
      <c r="F101" s="34"/>
    </row>
    <row r="102" spans="2:6">
      <c r="B102" s="27">
        <v>100</v>
      </c>
      <c r="C102" s="32"/>
      <c r="D102" s="33"/>
      <c r="E102" s="33"/>
      <c r="F102" s="34"/>
    </row>
    <row r="103" spans="2:6">
      <c r="B103" s="27">
        <v>101</v>
      </c>
      <c r="C103" s="32"/>
      <c r="D103" s="33"/>
      <c r="E103" s="33"/>
      <c r="F103" s="34"/>
    </row>
    <row r="104" spans="2:6">
      <c r="B104" s="27">
        <v>102</v>
      </c>
      <c r="C104" s="32"/>
      <c r="D104" s="33"/>
      <c r="E104" s="33"/>
      <c r="F104" s="34"/>
    </row>
    <row r="105" spans="2:6">
      <c r="B105" s="27">
        <v>103</v>
      </c>
      <c r="C105" s="32"/>
      <c r="D105" s="33"/>
      <c r="E105" s="33"/>
      <c r="F105" s="34"/>
    </row>
    <row r="106" spans="2:6">
      <c r="B106" s="27">
        <v>104</v>
      </c>
      <c r="C106" s="32"/>
      <c r="D106" s="33"/>
      <c r="E106" s="33"/>
      <c r="F106" s="34"/>
    </row>
    <row r="107" spans="2:6">
      <c r="B107" s="27">
        <v>105</v>
      </c>
      <c r="C107" s="32"/>
      <c r="D107" s="33"/>
      <c r="E107" s="33"/>
      <c r="F107" s="34"/>
    </row>
    <row r="108" spans="2:6">
      <c r="B108" s="27">
        <v>106</v>
      </c>
      <c r="C108" s="32"/>
      <c r="D108" s="33"/>
      <c r="E108" s="33"/>
      <c r="F108" s="34"/>
    </row>
    <row r="109" spans="2:6">
      <c r="B109" s="27">
        <v>107</v>
      </c>
      <c r="C109" s="32"/>
      <c r="D109" s="33"/>
      <c r="E109" s="33"/>
      <c r="F109" s="34"/>
    </row>
    <row r="110" spans="2:6">
      <c r="B110" s="27">
        <v>108</v>
      </c>
      <c r="C110" s="32"/>
      <c r="D110" s="33"/>
      <c r="E110" s="33"/>
      <c r="F110" s="34"/>
    </row>
    <row r="111" spans="2:6">
      <c r="B111" s="27">
        <v>109</v>
      </c>
      <c r="C111" s="32"/>
      <c r="D111" s="33"/>
      <c r="E111" s="33"/>
      <c r="F111" s="34"/>
    </row>
    <row r="112" spans="2:6">
      <c r="B112" s="27">
        <v>110</v>
      </c>
      <c r="C112" s="32"/>
      <c r="D112" s="33"/>
      <c r="E112" s="33"/>
      <c r="F112" s="34"/>
    </row>
    <row r="113" spans="2:6">
      <c r="B113" s="27">
        <v>111</v>
      </c>
      <c r="C113" s="32"/>
      <c r="D113" s="33"/>
      <c r="E113" s="33"/>
      <c r="F113" s="34"/>
    </row>
    <row r="114" spans="2:6">
      <c r="B114" s="27">
        <v>112</v>
      </c>
      <c r="C114" s="32"/>
      <c r="D114" s="33"/>
      <c r="E114" s="33"/>
      <c r="F114" s="34"/>
    </row>
    <row r="115" spans="2:6">
      <c r="B115" s="27">
        <v>113</v>
      </c>
      <c r="C115" s="32"/>
      <c r="D115" s="33"/>
      <c r="E115" s="33"/>
      <c r="F115" s="34"/>
    </row>
    <row r="116" spans="2:6">
      <c r="B116" s="27">
        <v>114</v>
      </c>
      <c r="C116" s="32"/>
      <c r="D116" s="33"/>
      <c r="E116" s="33"/>
      <c r="F116" s="34"/>
    </row>
    <row r="117" spans="2:6">
      <c r="B117" s="27">
        <v>115</v>
      </c>
      <c r="C117" s="32"/>
      <c r="D117" s="33"/>
      <c r="E117" s="33"/>
      <c r="F117" s="34"/>
    </row>
    <row r="118" spans="2:6">
      <c r="B118" s="27">
        <v>116</v>
      </c>
      <c r="C118" s="32"/>
      <c r="D118" s="33"/>
      <c r="E118" s="33"/>
      <c r="F118" s="34"/>
    </row>
    <row r="119" spans="2:6">
      <c r="B119" s="27">
        <v>117</v>
      </c>
      <c r="C119" s="32"/>
      <c r="D119" s="33"/>
      <c r="E119" s="33"/>
      <c r="F119" s="34"/>
    </row>
    <row r="120" spans="2:6">
      <c r="B120" s="27">
        <v>118</v>
      </c>
      <c r="C120" s="32"/>
      <c r="D120" s="33"/>
      <c r="E120" s="33"/>
      <c r="F120" s="34"/>
    </row>
    <row r="121" spans="2:6">
      <c r="B121" s="27">
        <v>119</v>
      </c>
      <c r="C121" s="32"/>
      <c r="D121" s="33"/>
      <c r="E121" s="33"/>
      <c r="F121" s="34"/>
    </row>
    <row r="122" spans="2:6">
      <c r="B122" s="27">
        <v>120</v>
      </c>
      <c r="C122" s="32"/>
      <c r="D122" s="33"/>
      <c r="E122" s="33"/>
      <c r="F122" s="34"/>
    </row>
    <row r="123" spans="2:6">
      <c r="B123" s="27">
        <v>121</v>
      </c>
      <c r="C123" s="32"/>
      <c r="D123" s="33"/>
      <c r="E123" s="33"/>
      <c r="F123" s="34"/>
    </row>
    <row r="124" spans="2:6">
      <c r="B124" s="27">
        <v>122</v>
      </c>
      <c r="C124" s="32"/>
      <c r="D124" s="33"/>
      <c r="E124" s="33"/>
      <c r="F124" s="34"/>
    </row>
    <row r="125" spans="2:6">
      <c r="B125" s="27">
        <v>123</v>
      </c>
      <c r="C125" s="32"/>
      <c r="D125" s="33"/>
      <c r="E125" s="33"/>
      <c r="F125" s="34"/>
    </row>
    <row r="126" spans="2:6">
      <c r="B126" s="27">
        <v>124</v>
      </c>
      <c r="C126" s="32"/>
      <c r="D126" s="33"/>
      <c r="E126" s="33"/>
      <c r="F126" s="34"/>
    </row>
    <row r="127" spans="2:6">
      <c r="B127" s="27">
        <v>125</v>
      </c>
      <c r="C127" s="32"/>
      <c r="D127" s="33"/>
      <c r="E127" s="33"/>
      <c r="F127" s="34"/>
    </row>
    <row r="128" spans="2:6">
      <c r="B128" s="27">
        <v>126</v>
      </c>
      <c r="C128" s="32"/>
      <c r="D128" s="33"/>
      <c r="E128" s="33"/>
      <c r="F128" s="34"/>
    </row>
    <row r="129" spans="2:6">
      <c r="B129" s="27">
        <v>127</v>
      </c>
      <c r="C129" s="32"/>
      <c r="D129" s="33"/>
      <c r="E129" s="33"/>
      <c r="F129" s="34"/>
    </row>
    <row r="130" spans="2:6">
      <c r="B130" s="27">
        <v>128</v>
      </c>
      <c r="C130" s="32"/>
      <c r="D130" s="33"/>
      <c r="E130" s="33"/>
      <c r="F130" s="34"/>
    </row>
    <row r="131" spans="2:6">
      <c r="B131" s="27">
        <v>129</v>
      </c>
      <c r="C131" s="32"/>
      <c r="D131" s="33"/>
      <c r="E131" s="33"/>
      <c r="F131" s="34"/>
    </row>
    <row r="132" spans="2:6">
      <c r="B132" s="27">
        <v>130</v>
      </c>
      <c r="C132" s="32"/>
      <c r="D132" s="33"/>
      <c r="E132" s="33"/>
      <c r="F132" s="34"/>
    </row>
    <row r="133" spans="2:6">
      <c r="B133" s="27">
        <v>131</v>
      </c>
      <c r="C133" s="32"/>
      <c r="D133" s="33"/>
      <c r="E133" s="33"/>
      <c r="F133" s="34"/>
    </row>
    <row r="134" spans="2:6">
      <c r="B134" s="27">
        <v>132</v>
      </c>
      <c r="C134" s="32"/>
      <c r="D134" s="33"/>
      <c r="E134" s="33"/>
      <c r="F134" s="34"/>
    </row>
    <row r="135" spans="2:6">
      <c r="B135" s="27">
        <v>133</v>
      </c>
      <c r="C135" s="32"/>
      <c r="D135" s="33"/>
      <c r="E135" s="33"/>
      <c r="F135" s="34"/>
    </row>
    <row r="136" spans="2:6">
      <c r="B136" s="27">
        <v>134</v>
      </c>
      <c r="C136" s="32"/>
      <c r="D136" s="33"/>
      <c r="E136" s="33"/>
      <c r="F136" s="34"/>
    </row>
    <row r="137" spans="2:6">
      <c r="B137" s="27">
        <v>135</v>
      </c>
      <c r="C137" s="32"/>
      <c r="D137" s="33"/>
      <c r="E137" s="33"/>
      <c r="F137" s="34"/>
    </row>
    <row r="138" spans="2:6">
      <c r="B138" s="27">
        <v>136</v>
      </c>
      <c r="C138" s="32"/>
      <c r="D138" s="33"/>
      <c r="E138" s="33"/>
      <c r="F138" s="34"/>
    </row>
    <row r="139" spans="2:6">
      <c r="B139" s="27">
        <v>137</v>
      </c>
      <c r="C139" s="32"/>
      <c r="D139" s="33"/>
      <c r="E139" s="33"/>
      <c r="F139" s="34"/>
    </row>
    <row r="140" spans="2:6">
      <c r="B140" s="27">
        <v>138</v>
      </c>
      <c r="C140" s="32"/>
      <c r="D140" s="33"/>
      <c r="E140" s="33"/>
      <c r="F140" s="34"/>
    </row>
    <row r="141" spans="2:6">
      <c r="B141" s="27">
        <v>139</v>
      </c>
      <c r="C141" s="32"/>
      <c r="D141" s="33"/>
      <c r="E141" s="33"/>
      <c r="F141" s="34"/>
    </row>
    <row r="142" spans="2:6">
      <c r="B142" s="27">
        <v>140</v>
      </c>
      <c r="C142" s="32"/>
      <c r="D142" s="33"/>
      <c r="E142" s="33"/>
      <c r="F142" s="34"/>
    </row>
    <row r="143" spans="2:6">
      <c r="B143" s="27">
        <v>141</v>
      </c>
      <c r="C143" s="32"/>
      <c r="D143" s="33"/>
      <c r="E143" s="33"/>
      <c r="F143" s="34"/>
    </row>
    <row r="144" spans="2:6">
      <c r="B144" s="27">
        <v>142</v>
      </c>
      <c r="C144" s="32"/>
      <c r="D144" s="33"/>
      <c r="E144" s="33"/>
      <c r="F144" s="34"/>
    </row>
    <row r="145" spans="2:6">
      <c r="B145" s="27">
        <v>143</v>
      </c>
      <c r="C145" s="32"/>
      <c r="D145" s="33"/>
      <c r="E145" s="33"/>
      <c r="F145" s="34"/>
    </row>
    <row r="146" spans="2:6">
      <c r="B146" s="27">
        <v>144</v>
      </c>
      <c r="C146" s="32"/>
      <c r="D146" s="33"/>
      <c r="E146" s="33"/>
      <c r="F146" s="34"/>
    </row>
    <row r="147" spans="2:6">
      <c r="B147" s="27">
        <v>145</v>
      </c>
      <c r="C147" s="32"/>
      <c r="D147" s="33"/>
      <c r="E147" s="33"/>
      <c r="F147" s="34"/>
    </row>
    <row r="148" spans="2:6">
      <c r="B148" s="27">
        <v>146</v>
      </c>
      <c r="C148" s="32"/>
      <c r="D148" s="33"/>
      <c r="E148" s="33"/>
      <c r="F148" s="34"/>
    </row>
    <row r="149" spans="2:6">
      <c r="B149" s="27">
        <v>147</v>
      </c>
      <c r="C149" s="32"/>
      <c r="D149" s="33"/>
      <c r="E149" s="33"/>
      <c r="F149" s="34"/>
    </row>
    <row r="150" spans="2:6">
      <c r="B150" s="27">
        <v>148</v>
      </c>
      <c r="C150" s="32"/>
      <c r="D150" s="33"/>
      <c r="E150" s="33"/>
      <c r="F150" s="34"/>
    </row>
    <row r="151" spans="2:6">
      <c r="B151" s="27">
        <v>149</v>
      </c>
      <c r="C151" s="32"/>
      <c r="D151" s="33"/>
      <c r="E151" s="33"/>
      <c r="F151" s="34"/>
    </row>
    <row r="152" spans="2:6">
      <c r="B152" s="27">
        <v>150</v>
      </c>
      <c r="C152" s="32"/>
      <c r="D152" s="33"/>
      <c r="E152" s="33"/>
      <c r="F152" s="34"/>
    </row>
    <row r="153" spans="2:6">
      <c r="B153" s="27">
        <v>151</v>
      </c>
      <c r="C153" s="32"/>
      <c r="D153" s="33"/>
      <c r="E153" s="33"/>
      <c r="F153" s="34"/>
    </row>
    <row r="154" spans="2:6">
      <c r="B154" s="27">
        <v>152</v>
      </c>
      <c r="C154" s="32"/>
      <c r="D154" s="33"/>
      <c r="E154" s="33"/>
      <c r="F154" s="34"/>
    </row>
    <row r="155" spans="2:6">
      <c r="B155" s="27">
        <v>153</v>
      </c>
      <c r="C155" s="32"/>
      <c r="D155" s="33"/>
      <c r="E155" s="33"/>
      <c r="F155" s="34"/>
    </row>
    <row r="156" spans="2:6">
      <c r="B156" s="27">
        <v>154</v>
      </c>
      <c r="C156" s="32"/>
      <c r="D156" s="33"/>
      <c r="E156" s="33"/>
      <c r="F156" s="34"/>
    </row>
    <row r="157" spans="2:6">
      <c r="B157" s="27">
        <v>155</v>
      </c>
      <c r="C157" s="32"/>
      <c r="D157" s="33"/>
      <c r="E157" s="33"/>
      <c r="F157" s="34"/>
    </row>
    <row r="158" spans="2:6">
      <c r="B158" s="27">
        <v>156</v>
      </c>
      <c r="C158" s="32"/>
      <c r="D158" s="33"/>
      <c r="E158" s="33"/>
      <c r="F158" s="34"/>
    </row>
    <row r="159" spans="2:6">
      <c r="B159" s="27">
        <v>157</v>
      </c>
      <c r="C159" s="32"/>
      <c r="D159" s="33"/>
      <c r="E159" s="33"/>
      <c r="F159" s="34"/>
    </row>
    <row r="160" spans="2:6">
      <c r="B160" s="27">
        <v>158</v>
      </c>
      <c r="C160" s="32"/>
      <c r="D160" s="33"/>
      <c r="E160" s="33"/>
      <c r="F160" s="34"/>
    </row>
    <row r="161" spans="2:6">
      <c r="B161" s="27">
        <v>159</v>
      </c>
      <c r="C161" s="32"/>
      <c r="D161" s="33"/>
      <c r="E161" s="33"/>
      <c r="F161" s="34"/>
    </row>
    <row r="162" spans="2:6">
      <c r="B162" s="27">
        <v>160</v>
      </c>
      <c r="C162" s="32"/>
      <c r="D162" s="33"/>
      <c r="E162" s="33"/>
      <c r="F162" s="34"/>
    </row>
    <row r="163" spans="2:6">
      <c r="B163" s="27">
        <v>161</v>
      </c>
      <c r="C163" s="32"/>
      <c r="D163" s="33"/>
      <c r="E163" s="33"/>
      <c r="F163" s="34"/>
    </row>
    <row r="164" spans="2:6">
      <c r="B164" s="27">
        <v>162</v>
      </c>
      <c r="C164" s="32"/>
      <c r="D164" s="33"/>
      <c r="E164" s="33"/>
      <c r="F164" s="34"/>
    </row>
    <row r="165" spans="2:6">
      <c r="B165" s="27">
        <v>163</v>
      </c>
      <c r="C165" s="32"/>
      <c r="D165" s="33"/>
      <c r="E165" s="33"/>
      <c r="F165" s="34"/>
    </row>
    <row r="166" spans="2:6">
      <c r="B166" s="27">
        <v>164</v>
      </c>
      <c r="C166" s="32"/>
      <c r="D166" s="33"/>
      <c r="E166" s="33"/>
      <c r="F166" s="34"/>
    </row>
    <row r="167" spans="2:6">
      <c r="B167" s="27">
        <v>165</v>
      </c>
      <c r="C167" s="32"/>
      <c r="D167" s="33"/>
      <c r="E167" s="33"/>
      <c r="F167" s="34"/>
    </row>
    <row r="168" spans="2:6">
      <c r="B168" s="27">
        <v>166</v>
      </c>
      <c r="C168" s="32"/>
      <c r="D168" s="33"/>
      <c r="E168" s="33"/>
      <c r="F168" s="34"/>
    </row>
    <row r="169" spans="2:6">
      <c r="B169" s="27">
        <v>167</v>
      </c>
      <c r="C169" s="32"/>
      <c r="D169" s="33"/>
      <c r="E169" s="33"/>
      <c r="F169" s="34"/>
    </row>
    <row r="170" spans="2:6">
      <c r="B170" s="27">
        <v>168</v>
      </c>
      <c r="C170" s="32"/>
      <c r="D170" s="33"/>
      <c r="E170" s="33"/>
      <c r="F170" s="34"/>
    </row>
    <row r="171" spans="2:6">
      <c r="B171" s="27">
        <v>169</v>
      </c>
      <c r="C171" s="32"/>
      <c r="D171" s="33"/>
      <c r="E171" s="33"/>
      <c r="F171" s="34"/>
    </row>
    <row r="172" spans="2:6">
      <c r="B172" s="27">
        <v>170</v>
      </c>
      <c r="C172" s="32"/>
      <c r="D172" s="33"/>
      <c r="E172" s="33"/>
      <c r="F172" s="34"/>
    </row>
    <row r="173" spans="2:6">
      <c r="B173" s="27">
        <v>171</v>
      </c>
      <c r="C173" s="32"/>
      <c r="D173" s="33"/>
      <c r="E173" s="33"/>
      <c r="F173" s="34"/>
    </row>
    <row r="174" spans="2:6">
      <c r="B174" s="27">
        <v>172</v>
      </c>
      <c r="C174" s="32"/>
      <c r="D174" s="33"/>
      <c r="E174" s="33"/>
      <c r="F174" s="34"/>
    </row>
    <row r="175" spans="2:6">
      <c r="B175" s="27">
        <v>173</v>
      </c>
      <c r="C175" s="32"/>
      <c r="D175" s="33"/>
      <c r="E175" s="33"/>
      <c r="F175" s="34"/>
    </row>
    <row r="176" spans="2:6">
      <c r="B176" s="27">
        <v>174</v>
      </c>
      <c r="C176" s="32"/>
      <c r="D176" s="33"/>
      <c r="E176" s="33"/>
      <c r="F176" s="34"/>
    </row>
    <row r="177" spans="2:6">
      <c r="B177" s="27">
        <v>175</v>
      </c>
      <c r="C177" s="32"/>
      <c r="D177" s="33"/>
      <c r="E177" s="33"/>
      <c r="F177" s="34"/>
    </row>
    <row r="178" spans="2:6">
      <c r="B178" s="27">
        <v>176</v>
      </c>
      <c r="C178" s="32"/>
      <c r="D178" s="33"/>
      <c r="E178" s="33"/>
      <c r="F178" s="34"/>
    </row>
    <row r="179" spans="2:6">
      <c r="B179" s="27">
        <v>177</v>
      </c>
      <c r="C179" s="32"/>
      <c r="D179" s="33"/>
      <c r="E179" s="33"/>
      <c r="F179" s="34"/>
    </row>
    <row r="180" spans="2:6">
      <c r="B180" s="27">
        <v>178</v>
      </c>
      <c r="C180" s="32"/>
      <c r="D180" s="33"/>
      <c r="E180" s="33"/>
      <c r="F180" s="34"/>
    </row>
    <row r="181" spans="2:6">
      <c r="B181" s="27">
        <v>179</v>
      </c>
      <c r="C181" s="32"/>
      <c r="D181" s="33"/>
      <c r="E181" s="33"/>
      <c r="F181" s="34"/>
    </row>
    <row r="182" spans="2:6">
      <c r="B182" s="27">
        <v>180</v>
      </c>
      <c r="C182" s="32"/>
      <c r="D182" s="33"/>
      <c r="E182" s="33"/>
      <c r="F182" s="34"/>
    </row>
    <row r="183" spans="2:6">
      <c r="B183" s="27">
        <v>181</v>
      </c>
      <c r="C183" s="32"/>
      <c r="D183" s="33"/>
      <c r="E183" s="33"/>
      <c r="F183" s="34"/>
    </row>
    <row r="184" spans="2:6">
      <c r="B184" s="27">
        <v>182</v>
      </c>
      <c r="C184" s="32"/>
      <c r="D184" s="33"/>
      <c r="E184" s="33"/>
      <c r="F184" s="34"/>
    </row>
    <row r="185" spans="2:6">
      <c r="B185" s="27">
        <v>183</v>
      </c>
      <c r="C185" s="32"/>
      <c r="D185" s="33"/>
      <c r="E185" s="33"/>
      <c r="F185" s="34"/>
    </row>
    <row r="186" spans="2:6">
      <c r="B186" s="27">
        <v>184</v>
      </c>
      <c r="C186" s="32"/>
      <c r="D186" s="33"/>
      <c r="E186" s="33"/>
      <c r="F186" s="34"/>
    </row>
    <row r="187" spans="2:6">
      <c r="B187" s="27">
        <v>185</v>
      </c>
      <c r="C187" s="32"/>
      <c r="D187" s="33"/>
      <c r="E187" s="33"/>
      <c r="F187" s="34"/>
    </row>
    <row r="188" spans="2:6">
      <c r="B188" s="27">
        <v>186</v>
      </c>
      <c r="C188" s="32"/>
      <c r="D188" s="33"/>
      <c r="E188" s="33"/>
      <c r="F188" s="34"/>
    </row>
    <row r="189" spans="2:6">
      <c r="B189" s="27">
        <v>187</v>
      </c>
      <c r="C189" s="32"/>
      <c r="D189" s="33"/>
      <c r="E189" s="33"/>
      <c r="F189" s="34"/>
    </row>
    <row r="190" spans="2:6">
      <c r="B190" s="27">
        <v>188</v>
      </c>
      <c r="C190" s="32"/>
      <c r="D190" s="33"/>
      <c r="E190" s="33"/>
      <c r="F190" s="34"/>
    </row>
    <row r="191" spans="2:6">
      <c r="B191" s="27">
        <v>189</v>
      </c>
      <c r="C191" s="32"/>
      <c r="D191" s="33"/>
      <c r="E191" s="33"/>
      <c r="F191" s="34"/>
    </row>
    <row r="192" spans="2:6">
      <c r="B192" s="27">
        <v>190</v>
      </c>
      <c r="C192" s="32"/>
      <c r="D192" s="33"/>
      <c r="E192" s="33"/>
      <c r="F192" s="34"/>
    </row>
    <row r="193" spans="2:6">
      <c r="B193" s="27">
        <v>191</v>
      </c>
      <c r="C193" s="32"/>
      <c r="D193" s="33"/>
      <c r="E193" s="33"/>
      <c r="F193" s="34"/>
    </row>
    <row r="194" spans="2:6">
      <c r="B194" s="27">
        <v>192</v>
      </c>
      <c r="C194" s="32"/>
      <c r="D194" s="33"/>
      <c r="E194" s="33"/>
      <c r="F194" s="34"/>
    </row>
    <row r="195" spans="2:6">
      <c r="B195" s="27">
        <v>193</v>
      </c>
      <c r="C195" s="32"/>
      <c r="D195" s="33"/>
      <c r="E195" s="33"/>
      <c r="F195" s="34"/>
    </row>
    <row r="196" spans="2:6">
      <c r="B196" s="27">
        <v>194</v>
      </c>
      <c r="C196" s="32"/>
      <c r="D196" s="33"/>
      <c r="E196" s="33"/>
      <c r="F196" s="34"/>
    </row>
    <row r="197" spans="2:6">
      <c r="B197" s="27">
        <v>195</v>
      </c>
      <c r="C197" s="32"/>
      <c r="D197" s="33"/>
      <c r="E197" s="33"/>
      <c r="F197" s="34"/>
    </row>
    <row r="198" spans="2:6">
      <c r="B198" s="27">
        <v>196</v>
      </c>
      <c r="C198" s="32"/>
      <c r="D198" s="33"/>
      <c r="E198" s="33"/>
      <c r="F198" s="34"/>
    </row>
    <row r="199" spans="2:6">
      <c r="B199" s="27">
        <v>197</v>
      </c>
      <c r="C199" s="32"/>
      <c r="D199" s="33"/>
      <c r="E199" s="33"/>
      <c r="F199" s="34"/>
    </row>
    <row r="200" spans="2:6">
      <c r="B200" s="27">
        <v>198</v>
      </c>
      <c r="C200" s="32"/>
      <c r="D200" s="33"/>
      <c r="E200" s="33"/>
      <c r="F200" s="34"/>
    </row>
    <row r="201" spans="2:6">
      <c r="B201" s="27">
        <v>199</v>
      </c>
      <c r="C201" s="32"/>
      <c r="D201" s="33"/>
      <c r="E201" s="33"/>
      <c r="F201" s="34"/>
    </row>
    <row r="202" spans="2:6" ht="15" thickBot="1">
      <c r="B202" s="28">
        <v>200</v>
      </c>
      <c r="C202" s="35"/>
      <c r="D202" s="36"/>
      <c r="E202" s="36"/>
      <c r="F202" s="37"/>
    </row>
  </sheetData>
  <sheetProtection algorithmName="SHA-512" hashValue="hQNbqeb41IAREh09dr7XQfPL5MfKes2fbVLYvBa89Ajs1MzpeyLxERYX2VwofXu1G/GyymetFj5KySbIO7Gp/g==" saltValue="/Xh+43BYwco//IGIFQqpUA==" spinCount="100000" sheet="1" objects="1" scenarios="1"/>
  <mergeCells count="1">
    <mergeCell ref="B1:F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Casanova Hernández, Lidia</cp:lastModifiedBy>
  <cp:lastPrinted>2020-04-30T11:21:44Z</cp:lastPrinted>
  <dcterms:created xsi:type="dcterms:W3CDTF">2020-04-17T14:56:56Z</dcterms:created>
  <dcterms:modified xsi:type="dcterms:W3CDTF">2024-10-11T11:17:56Z</dcterms:modified>
</cp:coreProperties>
</file>